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mc:AlternateContent xmlns:mc="http://schemas.openxmlformats.org/markup-compatibility/2006">
    <mc:Choice Requires="x15">
      <x15ac:absPath xmlns:x15ac="http://schemas.microsoft.com/office/spreadsheetml/2010/11/ac" url="F:\BAZE\Medfarma\KONKURSAMS_MFL\2021\Ruosiami\2021-06-28 Santaros dazai (2453)\"/>
    </mc:Choice>
  </mc:AlternateContent>
  <xr:revisionPtr revIDLastSave="0" documentId="13_ncr:1_{785C8873-7693-4D67-8E93-625108F28796}" xr6:coauthVersionLast="47" xr6:coauthVersionMax="47" xr10:uidLastSave="{00000000-0000-0000-0000-000000000000}"/>
  <bookViews>
    <workbookView xWindow="-120" yWindow="-120" windowWidth="29040" windowHeight="15840" tabRatio="337" xr2:uid="{00000000-000D-0000-FFFF-FFFF00000000}"/>
  </bookViews>
  <sheets>
    <sheet name="Sheet3" sheetId="3" r:id="rId1"/>
  </sheets>
  <calcPr calcId="181029"/>
</workbook>
</file>

<file path=xl/calcChain.xml><?xml version="1.0" encoding="utf-8"?>
<calcChain xmlns="http://schemas.openxmlformats.org/spreadsheetml/2006/main">
  <c r="I16" i="3" l="1"/>
  <c r="H13" i="3"/>
  <c r="H15" i="3"/>
  <c r="I15" i="3"/>
  <c r="J15" i="3"/>
  <c r="I14" i="3"/>
  <c r="H14" i="3"/>
  <c r="J14" i="3" s="1"/>
  <c r="J13" i="3"/>
  <c r="I13" i="3"/>
  <c r="J16" i="3" l="1"/>
</calcChain>
</file>

<file path=xl/sharedStrings.xml><?xml version="1.0" encoding="utf-8"?>
<sst xmlns="http://schemas.openxmlformats.org/spreadsheetml/2006/main" count="43" uniqueCount="40">
  <si>
    <t>2.</t>
  </si>
  <si>
    <t>rink.</t>
  </si>
  <si>
    <t>6.</t>
  </si>
  <si>
    <t>4.</t>
  </si>
  <si>
    <t>5.</t>
  </si>
  <si>
    <t>11.</t>
  </si>
  <si>
    <t>Pirkimo dalies Nr.</t>
  </si>
  <si>
    <t>1.</t>
  </si>
  <si>
    <t>3.</t>
  </si>
  <si>
    <t>Bendrieji reikalavimai</t>
  </si>
  <si>
    <t>Dažų tirpalų rinkinys Ziehl-Neelsen būdu rugščiai atsparioms bakterijoms išryškinti</t>
  </si>
  <si>
    <t>Supravitaliniai Sterheimerio dažai šlapimo nuosėdoms dažyti.</t>
  </si>
  <si>
    <t>pak.</t>
  </si>
  <si>
    <t>Dažai retikulocitams</t>
  </si>
  <si>
    <t>Rinkinys 1 x 50 vnt. Dažymo trukmė ne ilgiau kaip 15 minučių.</t>
  </si>
  <si>
    <t>Tyrimo, reagento arba pagalbinės priemonės pavadinimas</t>
  </si>
  <si>
    <t>Techniniai reikalavimai, metodas</t>
  </si>
  <si>
    <t>Mato vnt.</t>
  </si>
  <si>
    <t>Gamintojas, katalogo Nr., pastabos</t>
  </si>
  <si>
    <t>Reagentai ir pagalbinės priemonės Hematologijos ir citologijos laboratorijai</t>
  </si>
  <si>
    <t>Viso:</t>
  </si>
  <si>
    <t xml:space="preserve">Eil. nr. </t>
  </si>
  <si>
    <t>Perkančioji organizacija prekes planuoja pirkti pagal poreikį, kuris priklauso nuo aplinkybių, neprognozuojamų pirkimo metu (perkamų prekių kiekis priklauso nuo sutarties vykdymo metu iškylančio poreikio, priklausomo nuo pacientų skaičiaus). Perkančioji organizacija neįsipareigoja išpirkti viso prekių kiekio.</t>
  </si>
  <si>
    <t>Pirkimo dalims 1- 4 : Tiekėjas turi tiekti prekes, atitinkančias Europos direktyvų nuostatas. Siūlantiems reagentus ir pagalbines priemones pateikti atitikties dokumentą pagal Europos direktyvų nuostatas, kuris atitinka Tarybos direktyvos 98/79/EC sąlygas in vitro diagnostikos medicinos prietaisams. Visos siūlomos prekės turi būti skirtos in vitro diagnostikai.</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</si>
  <si>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</si>
  <si>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Perkančioji organizacija, siekdama patikrinti konkretaus tiekėjo prekių atitikimą reikalavimams, gali prašyti Tiekėjo per nustatytą terminą pateikti prekių pavyzdžius. Nepateikus prekių pavyzdžių, pasiūlymas bus atmetamas.</t>
  </si>
  <si>
    <t>Tiekėjas turi pateikti dokumentą, patvirtinantį, kad tiekėjas yra oficialus siūlomų prekių gamintojo atstovas arba turi rašytinį susitarimą su tokiu atstovu dėl prekybos siūlomomis prekėmis, t. y. turi prekių gamintojo suteiktas teises arba lygiavertį dokumentą.</t>
  </si>
  <si>
    <t>Tiekėjas turi pateikti dokumentus, įrodančius parduodamos prekės atitikimą techniniams reikalavimams, nurodytiems pirkimo dokumentų techninėje specifikacijoje: gamintojo parengtus katalogus ir siūlomų prekių techninių charakteristikų aprašymus pdf formatu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Perkančioji organizacija turi teisę reikalauti pateikti katalogų ir techninių aprašų originalus.</t>
  </si>
  <si>
    <t>SPS 1 priedas</t>
  </si>
  <si>
    <t>Maksimalus kiekis</t>
  </si>
  <si>
    <t>Vieneto kaina be PVM, Eur</t>
  </si>
  <si>
    <t>Vieneto kaina su PVM, Eur</t>
  </si>
  <si>
    <t>Suma be PVM, Eur</t>
  </si>
  <si>
    <t>Suma su PVM, Eur</t>
  </si>
  <si>
    <t>Taikomas PVM, %</t>
  </si>
  <si>
    <t>Į rinkinio sudėtį turi įeiti visi reakcijai reikalingi komponentai. Dažymo trukmė ne daugiau kaip 20 minučių. Vienas rinkinys turi būti skirtas nudažyti ne mažiau kaip 250 tepinėlių. Dažymo rezultatai: fonas-žalias, rūgščiai atsparios bakterijos-raudonos.</t>
  </si>
  <si>
    <t>Rinkinio  sudėtis: alciano mėlis 2% ir pironinas B 1,5%. Dažų tirpalų tūris ne didesnis kaip 250 ml. Tiekimas būtinas per 5 kalendorines dienas nuo užsakymo gavimo dienos.</t>
  </si>
  <si>
    <t>TB karšto dažymo rinkinys 4x250 ml, , kat. Nr. TBH-K-250. Biognost Ltd. , Kroatija; Rūgščiai atsparios bakterijos – raudona spalva.
Pagrindas – mėlyna spalva.</t>
  </si>
  <si>
    <t>Šternheimer dažai šlapimo nuosėdoms, 100 ml, kat. Nr.UGS-1000. Biognost Ltd. , Kroatija.
Šlapimo nuosėdų mikroskopinis tyrimas yra nepaprastai svarbus tyrimas nustatant įvairius inkstų funkcijos ir urogenitalinio trakto sutrikimus. Atliekant mikroskopinį tyrimą, galima pamatyti ir atskirti leukocitus, eritrocitus, epitelio ląsteles, mikroorganizmus ir cilindrus. „UriGnost S“ reagentas yra stabilizuotas ir modifikuotas pagal Sternheimerio ir yra specialiai paruoštas pagal Europos laboratorinės medicinos konfederacijos (ECLM) instrukcijas. UriGnost S reagentas naudojamas kokybinei ir kiekybinei šlapimo nuosėdų analizei. Jame yra Alcian Blue ir Pyronin B dažiklių.</t>
  </si>
  <si>
    <t>Briliant Cresyl Blue tirpalas, kat. Nr. BCB-OT-100. Biognost Ltd. , Kroatija
Dažymo trukmė 30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</si>
</sst>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font>
      <sz val="11"/>
      <color rgb="FF000000"/>
      <name val="Arial1"/>
    </font>
    <font>
      <sz val="10"/>
      <name val="Arial"/>
      <family val="2"/>
    </font>
    <font>
      <sz val="10"/>
      <name val="Arial"/>
      <family val="2"/>
      <charset val="186"/>
    </font>
    <font>
      <sz val="10"/>
      <name val="Times New Roman"/>
      <family val="1"/>
      <charset val="186"/>
    </font>
    <font>
      <b/>
      <sz val="10"/>
      <name val="Times New Roman"/>
      <family val="1"/>
      <charset val="186"/>
    </font>
    <font>
      <sz val="11"/>
      <color theme="1"/>
      <name val="Calibri"/>
      <family val="2"/>
      <charset val="186"/>
      <scheme val="minor"/>
    </font>
    <font>
      <sz val="11"/>
      <color rgb="FF000000"/>
      <name val="Calibri"/>
      <family val="2"/>
    </font>
    <font>
      <sz val="10"/>
      <color theme="1"/>
      <name val="Times New Roman"/>
      <family val="1"/>
      <charset val="186"/>
    </font>
    <font>
      <sz val="10"/>
      <color rgb="FF000000"/>
      <name val="Times New Roman"/>
      <family val="1"/>
      <charset val="186"/>
    </font>
    <font>
      <b/>
      <sz val="10"/>
      <color rgb="FF000000"/>
      <name val="Times New Roman"/>
      <family val="1"/>
      <charset val="186"/>
    </font>
    <font>
      <b/>
      <sz val="10"/>
      <color theme="1"/>
      <name val="Times New Roman"/>
      <family val="1"/>
      <charset val="186"/>
    </font>
    <font>
      <sz val="10"/>
      <color rgb="FF000000"/>
      <name val="Ari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5" fillId="0" borderId="0"/>
    <xf numFmtId="0" fontId="2" fillId="0" borderId="0"/>
    <xf numFmtId="0" fontId="6" fillId="0" borderId="0" applyBorder="0" applyProtection="0"/>
  </cellStyleXfs>
  <cellXfs count="45">
    <xf numFmtId="0" fontId="0" fillId="0" borderId="0" xfId="0"/>
    <xf numFmtId="49" fontId="8" fillId="2" borderId="1" xfId="0" applyNumberFormat="1" applyFont="1" applyFill="1" applyBorder="1" applyAlignment="1">
      <alignment horizontal="center" vertical="center"/>
    </xf>
    <xf numFmtId="49" fontId="8" fillId="0" borderId="0" xfId="0" applyNumberFormat="1" applyFont="1" applyBorder="1" applyAlignment="1">
      <alignment horizontal="center" vertical="center"/>
    </xf>
    <xf numFmtId="0" fontId="8" fillId="0" borderId="0" xfId="0" applyFont="1" applyBorder="1"/>
    <xf numFmtId="0" fontId="4" fillId="0" borderId="0" xfId="0" applyFont="1" applyBorder="1" applyAlignment="1">
      <alignment vertical="top" wrapText="1"/>
    </xf>
    <xf numFmtId="0" fontId="8" fillId="0" borderId="0" xfId="0" applyFont="1" applyBorder="1" applyAlignment="1">
      <alignment horizontal="right"/>
    </xf>
    <xf numFmtId="4" fontId="8" fillId="2" borderId="1" xfId="0" applyNumberFormat="1" applyFont="1" applyFill="1" applyBorder="1"/>
    <xf numFmtId="0" fontId="3" fillId="0" borderId="2" xfId="0" applyNumberFormat="1" applyFont="1" applyFill="1" applyBorder="1" applyAlignment="1">
      <alignment horizontal="left" vertical="top" wrapText="1"/>
    </xf>
    <xf numFmtId="0" fontId="4" fillId="0" borderId="0" xfId="0" applyFont="1" applyBorder="1" applyAlignment="1">
      <alignment horizontal="center" vertical="top"/>
    </xf>
    <xf numFmtId="4" fontId="9" fillId="2" borderId="1" xfId="0" applyNumberFormat="1" applyFont="1" applyFill="1" applyBorder="1" applyAlignment="1">
      <alignment horizontal="center" vertical="center"/>
    </xf>
    <xf numFmtId="0" fontId="4" fillId="0" borderId="0" xfId="0" applyFont="1" applyBorder="1" applyAlignment="1">
      <alignment horizontal="center" vertical="top" wrapText="1"/>
    </xf>
    <xf numFmtId="49" fontId="9" fillId="0" borderId="1" xfId="0" applyNumberFormat="1" applyFont="1" applyBorder="1" applyAlignment="1">
      <alignment horizontal="center" vertical="center"/>
    </xf>
    <xf numFmtId="0" fontId="8" fillId="2" borderId="1" xfId="0" applyFont="1" applyFill="1" applyBorder="1" applyAlignment="1">
      <alignment horizontal="center" vertical="top"/>
    </xf>
    <xf numFmtId="164" fontId="8" fillId="2" borderId="1" xfId="0" applyNumberFormat="1" applyFont="1" applyFill="1" applyBorder="1" applyAlignment="1">
      <alignment horizontal="center" vertical="top"/>
    </xf>
    <xf numFmtId="4" fontId="8" fillId="2" borderId="1" xfId="0" applyNumberFormat="1" applyFont="1" applyFill="1" applyBorder="1" applyAlignment="1">
      <alignment horizontal="center" vertical="top"/>
    </xf>
    <xf numFmtId="49" fontId="8" fillId="0" borderId="1" xfId="0" applyNumberFormat="1" applyFont="1" applyFill="1" applyBorder="1" applyAlignment="1">
      <alignment horizontal="center" vertical="top"/>
    </xf>
    <xf numFmtId="164" fontId="7" fillId="2" borderId="1" xfId="0"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0" borderId="1" xfId="0" applyNumberFormat="1" applyFont="1" applyBorder="1" applyAlignment="1">
      <alignment horizontal="center" vertical="top"/>
    </xf>
    <xf numFmtId="49" fontId="4"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10" fillId="0" borderId="1" xfId="0" applyFont="1" applyBorder="1" applyAlignment="1">
      <alignment horizontal="center" vertical="top" wrapText="1" shrinkToFit="1"/>
    </xf>
    <xf numFmtId="0" fontId="11" fillId="0" borderId="0" xfId="0" applyFont="1"/>
    <xf numFmtId="0" fontId="8" fillId="2"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4" xfId="0" applyFont="1" applyFill="1" applyBorder="1" applyAlignment="1">
      <alignment horizontal="center" vertical="top"/>
    </xf>
    <xf numFmtId="3" fontId="8" fillId="0" borderId="1" xfId="0" applyNumberFormat="1" applyFont="1" applyFill="1" applyBorder="1" applyAlignment="1">
      <alignment horizontal="center" vertical="top"/>
    </xf>
    <xf numFmtId="0" fontId="12" fillId="0" borderId="1" xfId="0" applyFont="1" applyBorder="1" applyAlignment="1">
      <alignment horizontal="left" vertical="center" wrapText="1"/>
    </xf>
    <xf numFmtId="49" fontId="7"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4" xfId="0" applyFont="1" applyFill="1" applyBorder="1" applyAlignment="1">
      <alignment horizontal="center" vertical="top" wrapText="1"/>
    </xf>
    <xf numFmtId="3" fontId="7" fillId="0" borderId="1" xfId="0" applyNumberFormat="1" applyFont="1" applyFill="1" applyBorder="1" applyAlignment="1">
      <alignment horizontal="center" vertical="top" wrapText="1"/>
    </xf>
    <xf numFmtId="0" fontId="7"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3" fillId="0" borderId="1" xfId="0" applyFont="1" applyFill="1" applyBorder="1" applyAlignment="1">
      <alignment horizontal="left" vertical="top"/>
    </xf>
    <xf numFmtId="0" fontId="9" fillId="2" borderId="2" xfId="0" applyFont="1" applyFill="1" applyBorder="1" applyAlignment="1">
      <alignment horizontal="right" vertical="center"/>
    </xf>
    <xf numFmtId="0" fontId="9" fillId="2" borderId="3" xfId="0" applyFont="1" applyFill="1" applyBorder="1" applyAlignment="1">
      <alignment horizontal="right" vertical="center"/>
    </xf>
    <xf numFmtId="0" fontId="9" fillId="2" borderId="4" xfId="0" applyFont="1" applyFill="1" applyBorder="1" applyAlignment="1">
      <alignment horizontal="right" vertical="center"/>
    </xf>
    <xf numFmtId="0" fontId="4" fillId="0" borderId="0" xfId="0" applyFont="1" applyBorder="1" applyAlignment="1">
      <alignment horizontal="center" vertical="top" wrapText="1"/>
    </xf>
    <xf numFmtId="0" fontId="4" fillId="0" borderId="1" xfId="0" applyFont="1" applyBorder="1" applyAlignment="1">
      <alignment horizontal="left" vertical="top" wrapText="1"/>
    </xf>
    <xf numFmtId="0" fontId="8"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xf>
    <xf numFmtId="49" fontId="8" fillId="0" borderId="5" xfId="0" applyNumberFormat="1" applyFont="1" applyBorder="1" applyAlignment="1">
      <alignment horizontal="center" vertical="center"/>
    </xf>
  </cellXfs>
  <cellStyles count="5">
    <cellStyle name="Įprastas" xfId="0" builtinId="0"/>
    <cellStyle name="Normal 2" xfId="1" xr:uid="{00000000-0005-0000-0000-000001000000}"/>
    <cellStyle name="Normal 3" xfId="2" xr:uid="{00000000-0005-0000-0000-000002000000}"/>
    <cellStyle name="Normal 4" xfId="3" xr:uid="{00000000-0005-0000-0000-000003000000}"/>
    <cellStyle name="TableStyleLight1"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E23AC-616B-4A81-BDD8-2F00DD171C5E}">
  <sheetPr>
    <pageSetUpPr fitToPage="1"/>
  </sheetPr>
  <dimension ref="A1:K16"/>
  <sheetViews>
    <sheetView tabSelected="1" zoomScale="85" zoomScaleNormal="85" workbookViewId="0">
      <selection activeCell="I17" sqref="I17"/>
    </sheetView>
  </sheetViews>
  <sheetFormatPr defaultRowHeight="14.25"/>
  <cols>
    <col min="2" max="2" width="50.625" customWidth="1"/>
    <col min="3" max="3" width="43.375" customWidth="1"/>
    <col min="4" max="10" width="10.625" customWidth="1"/>
    <col min="11" max="11" width="38.75" customWidth="1"/>
  </cols>
  <sheetData>
    <row r="1" spans="1:11">
      <c r="A1" s="2"/>
      <c r="B1" s="38"/>
      <c r="C1" s="38"/>
      <c r="D1" s="38"/>
      <c r="E1" s="38"/>
      <c r="F1" s="38"/>
      <c r="G1" s="38"/>
      <c r="H1" s="38"/>
      <c r="I1" s="38"/>
      <c r="J1" s="38"/>
      <c r="K1" s="5" t="s">
        <v>28</v>
      </c>
    </row>
    <row r="2" spans="1:11">
      <c r="A2" s="2"/>
      <c r="B2" s="4"/>
      <c r="C2" s="8"/>
      <c r="D2" s="10"/>
      <c r="E2" s="10"/>
      <c r="F2" s="10"/>
      <c r="G2" s="10"/>
      <c r="H2" s="10"/>
      <c r="I2" s="10"/>
      <c r="J2" s="10"/>
      <c r="K2" s="3"/>
    </row>
    <row r="3" spans="1:11">
      <c r="A3" s="2"/>
      <c r="B3" s="38" t="s">
        <v>19</v>
      </c>
      <c r="C3" s="38"/>
      <c r="D3" s="38"/>
      <c r="E3" s="38"/>
      <c r="F3" s="38"/>
      <c r="G3" s="38"/>
      <c r="H3" s="38"/>
      <c r="I3" s="38"/>
      <c r="J3" s="38"/>
      <c r="K3" s="38"/>
    </row>
    <row r="4" spans="1:11">
      <c r="A4" s="11" t="s">
        <v>21</v>
      </c>
      <c r="B4" s="39" t="s">
        <v>9</v>
      </c>
      <c r="C4" s="39"/>
      <c r="D4" s="39"/>
      <c r="E4" s="39"/>
      <c r="F4" s="39"/>
      <c r="G4" s="39"/>
      <c r="H4" s="39"/>
      <c r="I4" s="39"/>
      <c r="J4" s="39"/>
      <c r="K4" s="39"/>
    </row>
    <row r="5" spans="1:11" ht="30" customHeight="1">
      <c r="A5" s="17" t="s">
        <v>7</v>
      </c>
      <c r="B5" s="40" t="s">
        <v>22</v>
      </c>
      <c r="C5" s="40"/>
      <c r="D5" s="40"/>
      <c r="E5" s="40"/>
      <c r="F5" s="40"/>
      <c r="G5" s="40"/>
      <c r="H5" s="40"/>
      <c r="I5" s="40"/>
      <c r="J5" s="40"/>
      <c r="K5" s="40"/>
    </row>
    <row r="6" spans="1:11" ht="30" customHeight="1">
      <c r="A6" s="18" t="s">
        <v>0</v>
      </c>
      <c r="B6" s="41" t="s">
        <v>23</v>
      </c>
      <c r="C6" s="39"/>
      <c r="D6" s="39"/>
      <c r="E6" s="39"/>
      <c r="F6" s="39"/>
      <c r="G6" s="39"/>
      <c r="H6" s="39"/>
      <c r="I6" s="39"/>
      <c r="J6" s="39"/>
      <c r="K6" s="39"/>
    </row>
    <row r="7" spans="1:11" ht="30" customHeight="1">
      <c r="A7" s="18" t="s">
        <v>8</v>
      </c>
      <c r="B7" s="41" t="s">
        <v>24</v>
      </c>
      <c r="C7" s="39"/>
      <c r="D7" s="39"/>
      <c r="E7" s="39"/>
      <c r="F7" s="39"/>
      <c r="G7" s="39"/>
      <c r="H7" s="39"/>
      <c r="I7" s="39"/>
      <c r="J7" s="39"/>
      <c r="K7" s="39"/>
    </row>
    <row r="8" spans="1:11" ht="30" customHeight="1">
      <c r="A8" s="18" t="s">
        <v>3</v>
      </c>
      <c r="B8" s="42" t="s">
        <v>25</v>
      </c>
      <c r="C8" s="43"/>
      <c r="D8" s="43"/>
      <c r="E8" s="43"/>
      <c r="F8" s="43"/>
      <c r="G8" s="43"/>
      <c r="H8" s="43"/>
      <c r="I8" s="43"/>
      <c r="J8" s="43"/>
      <c r="K8" s="43"/>
    </row>
    <row r="9" spans="1:11" ht="30" customHeight="1">
      <c r="A9" s="18" t="s">
        <v>4</v>
      </c>
      <c r="B9" s="41" t="s">
        <v>26</v>
      </c>
      <c r="C9" s="39"/>
      <c r="D9" s="39"/>
      <c r="E9" s="39"/>
      <c r="F9" s="39"/>
      <c r="G9" s="39"/>
      <c r="H9" s="39"/>
      <c r="I9" s="39"/>
      <c r="J9" s="39"/>
      <c r="K9" s="39"/>
    </row>
    <row r="10" spans="1:11" ht="48.75" customHeight="1">
      <c r="A10" s="18" t="s">
        <v>2</v>
      </c>
      <c r="B10" s="41" t="s">
        <v>27</v>
      </c>
      <c r="C10" s="39"/>
      <c r="D10" s="39"/>
      <c r="E10" s="39"/>
      <c r="F10" s="39"/>
      <c r="G10" s="39"/>
      <c r="H10" s="39"/>
      <c r="I10" s="39"/>
      <c r="J10" s="39"/>
      <c r="K10" s="39"/>
    </row>
    <row r="11" spans="1:11">
      <c r="A11" s="44"/>
      <c r="B11" s="44"/>
      <c r="C11" s="44"/>
      <c r="D11" s="44"/>
      <c r="E11" s="44"/>
      <c r="F11" s="44"/>
      <c r="G11" s="44"/>
      <c r="H11" s="44"/>
      <c r="I11" s="44"/>
      <c r="J11" s="44"/>
      <c r="K11" s="44"/>
    </row>
    <row r="12" spans="1:11" s="22" customFormat="1" ht="36" customHeight="1">
      <c r="A12" s="19" t="s">
        <v>6</v>
      </c>
      <c r="B12" s="20" t="s">
        <v>15</v>
      </c>
      <c r="C12" s="20" t="s">
        <v>16</v>
      </c>
      <c r="D12" s="20" t="s">
        <v>17</v>
      </c>
      <c r="E12" s="20" t="s">
        <v>29</v>
      </c>
      <c r="F12" s="21" t="s">
        <v>34</v>
      </c>
      <c r="G12" s="21" t="s">
        <v>30</v>
      </c>
      <c r="H12" s="21" t="s">
        <v>31</v>
      </c>
      <c r="I12" s="21" t="s">
        <v>32</v>
      </c>
      <c r="J12" s="21" t="s">
        <v>33</v>
      </c>
      <c r="K12" s="21" t="s">
        <v>18</v>
      </c>
    </row>
    <row r="13" spans="1:11" s="22" customFormat="1" ht="85.5" customHeight="1">
      <c r="A13" s="15" t="s">
        <v>7</v>
      </c>
      <c r="B13" s="24" t="s">
        <v>10</v>
      </c>
      <c r="C13" s="24" t="s">
        <v>35</v>
      </c>
      <c r="D13" s="33" t="s">
        <v>1</v>
      </c>
      <c r="E13" s="26">
        <v>20</v>
      </c>
      <c r="F13" s="12">
        <v>5</v>
      </c>
      <c r="G13" s="13">
        <v>35</v>
      </c>
      <c r="H13" s="13">
        <f>G13*1.05</f>
        <v>36.75</v>
      </c>
      <c r="I13" s="14">
        <f>G13*E13</f>
        <v>700</v>
      </c>
      <c r="J13" s="14">
        <f>H13*E13</f>
        <v>735</v>
      </c>
      <c r="K13" s="23" t="s">
        <v>37</v>
      </c>
    </row>
    <row r="14" spans="1:11" s="22" customFormat="1" ht="172.5" customHeight="1">
      <c r="A14" s="15" t="s">
        <v>8</v>
      </c>
      <c r="B14" s="34" t="s">
        <v>11</v>
      </c>
      <c r="C14" s="24" t="s">
        <v>36</v>
      </c>
      <c r="D14" s="25" t="s">
        <v>1</v>
      </c>
      <c r="E14" s="26">
        <v>20</v>
      </c>
      <c r="F14" s="12">
        <v>5</v>
      </c>
      <c r="G14" s="13">
        <v>21</v>
      </c>
      <c r="H14" s="13">
        <f>G14*1.05</f>
        <v>22.05</v>
      </c>
      <c r="I14" s="14">
        <f t="shared" ref="I14" si="0">G14*E14</f>
        <v>420</v>
      </c>
      <c r="J14" s="14">
        <f t="shared" ref="J14" si="1">H14*E14</f>
        <v>441</v>
      </c>
      <c r="K14" s="23" t="s">
        <v>38</v>
      </c>
    </row>
    <row r="15" spans="1:11" s="22" customFormat="1" ht="45" customHeight="1">
      <c r="A15" s="28" t="s">
        <v>5</v>
      </c>
      <c r="B15" s="7" t="s">
        <v>13</v>
      </c>
      <c r="C15" s="29" t="s">
        <v>14</v>
      </c>
      <c r="D15" s="30" t="s">
        <v>12</v>
      </c>
      <c r="E15" s="31">
        <v>20</v>
      </c>
      <c r="F15" s="32">
        <v>5</v>
      </c>
      <c r="G15" s="16">
        <v>16</v>
      </c>
      <c r="H15" s="13">
        <f t="shared" ref="H15" si="2">G15*1.05</f>
        <v>16.8</v>
      </c>
      <c r="I15" s="14">
        <f t="shared" ref="I15" si="3">G15*E15</f>
        <v>320</v>
      </c>
      <c r="J15" s="14">
        <f t="shared" ref="J15" si="4">H15*E15</f>
        <v>336</v>
      </c>
      <c r="K15" s="27" t="s">
        <v>39</v>
      </c>
    </row>
    <row r="16" spans="1:11" s="22" customFormat="1" ht="20.25" customHeight="1">
      <c r="A16" s="1"/>
      <c r="B16" s="35" t="s">
        <v>20</v>
      </c>
      <c r="C16" s="36"/>
      <c r="D16" s="36"/>
      <c r="E16" s="36"/>
      <c r="F16" s="36"/>
      <c r="G16" s="36"/>
      <c r="H16" s="37"/>
      <c r="I16" s="9">
        <f>SUM(I13:I15)</f>
        <v>1440</v>
      </c>
      <c r="J16" s="9">
        <f>SUM(J13:J15)</f>
        <v>1512</v>
      </c>
      <c r="K16" s="6"/>
    </row>
  </sheetData>
  <mergeCells count="11">
    <mergeCell ref="B16:H16"/>
    <mergeCell ref="B1:J1"/>
    <mergeCell ref="B3:K3"/>
    <mergeCell ref="B4:K4"/>
    <mergeCell ref="B5:K5"/>
    <mergeCell ref="B6:K6"/>
    <mergeCell ref="B7:K7"/>
    <mergeCell ref="B8:K8"/>
    <mergeCell ref="B9:K9"/>
    <mergeCell ref="B10:K10"/>
    <mergeCell ref="A11:K11"/>
  </mergeCells>
  <pageMargins left="0.70866141732283472" right="0.70866141732283472" top="0.74803149606299213" bottom="0.74803149606299213" header="0.31496062992125984" footer="0.31496062992125984"/>
  <pageSetup paperSize="9" scale="55"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Rastine</cp:lastModifiedBy>
  <cp:lastPrinted>2021-06-25T05:43:51Z</cp:lastPrinted>
  <dcterms:created xsi:type="dcterms:W3CDTF">2016-03-10T08:41:54Z</dcterms:created>
  <dcterms:modified xsi:type="dcterms:W3CDTF">2021-06-25T05:43:54Z</dcterms:modified>
</cp:coreProperties>
</file>